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Дождевая канализация на ТП\подготовка договора\"/>
    </mc:Choice>
  </mc:AlternateContent>
  <xr:revisionPtr revIDLastSave="0" documentId="13_ncr:1_{56AB888A-1474-417C-9597-8C4E4515E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гпр!$A$2:$G$5</definedName>
    <definedName name="Z_390E3AA4_B429_4C2F_A29D_6548E48CE364_.wvu.PrintTitles" localSheetId="0" hidden="1">гпр!$3:$4</definedName>
    <definedName name="Z_390E3AA4_B429_4C2F_A29D_6548E48CE364_.wvu.Rows" localSheetId="0" hidden="1">гпр!$2:$2,гпр!#REF!,гпр!#REF!</definedName>
    <definedName name="Z_89344D70_3328_44F7_A778_5DE56D9B640C_.wvu.PrintArea" localSheetId="0" hidden="1">гпр!$A$2:$G$5</definedName>
    <definedName name="Z_89344D70_3328_44F7_A778_5DE56D9B640C_.wvu.PrintTitles" localSheetId="0" hidden="1">гпр!$3:$4</definedName>
    <definedName name="Z_89344D70_3328_44F7_A778_5DE56D9B640C_.wvu.Rows" localSheetId="0" hidden="1">гпр!#REF!,гпр!#REF!</definedName>
    <definedName name="Z_A5463AF3_E09F_45BE_89B3_DCB0A8862788_.wvu.PrintArea" localSheetId="0" hidden="1">гпр!$A$2:$G$5</definedName>
    <definedName name="Z_A5463AF3_E09F_45BE_89B3_DCB0A8862788_.wvu.PrintTitles" localSheetId="0" hidden="1">гпр!$3:$4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гпр!$A$2:$G$5</definedName>
    <definedName name="Z_B0C1AADA_8F21_4F90_8DBA_75D3E69303FC_.wvu.PrintTitles" localSheetId="0" hidden="1">гпр!$3:$4</definedName>
    <definedName name="Z_B0C1AADA_8F21_4F90_8DBA_75D3E69303FC_.wvu.Rows" localSheetId="0" hidden="1">гпр!#REF!,гпр!#REF!</definedName>
    <definedName name="Z_BE79A178_55E7_48D4_82D1_8AD6D7074998_.wvu.PrintArea" localSheetId="0" hidden="1">гпр!$A$2:$G$5</definedName>
    <definedName name="Z_BE79A178_55E7_48D4_82D1_8AD6D7074998_.wvu.PrintTitles" localSheetId="0" hidden="1">гпр!$3:$4</definedName>
    <definedName name="Z_BE79A178_55E7_48D4_82D1_8AD6D7074998_.wvu.Rows" localSheetId="0" hidden="1">гпр!$2:$2,гпр!#REF!,гпр!#REF!,гпр!#REF!,гпр!#REF!,гпр!#REF!,гпр!#REF!,гпр!#REF!,гпр!#REF!,гпр!#REF!,гпр!#REF!,гпр!#REF!,гпр!#REF!,гпр!#REF!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гпр!$A$2:$G$5</definedName>
    <definedName name="Z_F5F3CCD8_E7AE_4EE6_AFE2_2A6C4725C2C3_.wvu.PrintTitles" localSheetId="0" hidden="1">гпр!$3:$4</definedName>
    <definedName name="Z_F5F3CCD8_E7AE_4EE6_AFE2_2A6C4725C2C3_.wvu.Rows" localSheetId="0" hidden="1">гпр!$2:$2,гпр!#REF!,гпр!#REF!,гпр!#REF!,гпр!#REF!,гпр!#REF!,гпр!#REF!,гпр!#REF!,гпр!#REF!,гпр!#REF!,гпр!#REF!,гпр!#REF!,гпр!#REF!,гпр!#REF!,гпр!#REF!</definedName>
    <definedName name="_xlnm.Print_Titles" localSheetId="0">гпр!$3:$4</definedName>
    <definedName name="_xlnm.Print_Area" localSheetId="0">гпр!$A$1:$H$22</definedName>
  </definedNames>
  <calcPr calcId="191029" refMode="R1C1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7" i="1"/>
  <c r="D10" i="1"/>
  <c r="D7" i="1"/>
</calcChain>
</file>

<file path=xl/sharedStrings.xml><?xml version="1.0" encoding="utf-8"?>
<sst xmlns="http://schemas.openxmlformats.org/spreadsheetml/2006/main" count="63" uniqueCount="48">
  <si>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</si>
  <si>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</si>
  <si>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</si>
  <si>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</si>
  <si>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</si>
  <si>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м</t>
  </si>
  <si>
    <t>м3</t>
  </si>
  <si>
    <t>Наименование конструктивных решений (элементов), комплексов (видов) работ</t>
  </si>
  <si>
    <t>шт</t>
  </si>
  <si>
    <t>Февраль</t>
  </si>
  <si>
    <t>2025г.</t>
  </si>
  <si>
    <t xml:space="preserve">№
</t>
  </si>
  <si>
    <t>2.5.1.1</t>
  </si>
  <si>
    <t>Земляные работы</t>
  </si>
  <si>
    <t>2.5.1.1.1</t>
  </si>
  <si>
    <t>Разработка грунта в траншеях</t>
  </si>
  <si>
    <t>2.5.1.1.2</t>
  </si>
  <si>
    <t>Засыпка траншей грунтом</t>
  </si>
  <si>
    <t>2.5.1.2</t>
  </si>
  <si>
    <t>Прокладка полимерных труб Д=250 мм</t>
  </si>
  <si>
    <t>2.5.1.2.1</t>
  </si>
  <si>
    <t xml:space="preserve">Устройство песчаного основания </t>
  </si>
  <si>
    <t>2.5.1.2.2</t>
  </si>
  <si>
    <t>Укладка полимерных труб Д=250мм</t>
  </si>
  <si>
    <t>2.5.1.2.3</t>
  </si>
  <si>
    <t>Обратная засыпка из песка</t>
  </si>
  <si>
    <t>2.5.1.3</t>
  </si>
  <si>
    <t>Прокладка полимерных труб д=300 мм</t>
  </si>
  <si>
    <t>2.5.1.3.1</t>
  </si>
  <si>
    <t>2.5.1.3.2</t>
  </si>
  <si>
    <t>Укладка полимерных труб Д=300мм</t>
  </si>
  <si>
    <t>2.5.1.3.3</t>
  </si>
  <si>
    <t>2.5.1.7</t>
  </si>
  <si>
    <t>Протаскивание полимерных труб д=300 мм в стальном футляре д=630</t>
  </si>
  <si>
    <t>2.5.1.7.1</t>
  </si>
  <si>
    <t>Укладка стальных футляров в открытых траншеях Д=630</t>
  </si>
  <si>
    <t>2.5.1.7.2</t>
  </si>
  <si>
    <t>Протаскивание в футляр полиэтиленовых труб диаметром: 300 мм</t>
  </si>
  <si>
    <t>2.5.1.9</t>
  </si>
  <si>
    <t>Устройство колодцев</t>
  </si>
  <si>
    <t>2.5.1.9.1</t>
  </si>
  <si>
    <t>Устройство сборных ж/б дождеприемных колодцев -КЛВ-8</t>
  </si>
  <si>
    <t>2.5.1.9.2</t>
  </si>
  <si>
    <t>Устройство  сборных ж/б смотровых колодцев   СК-12</t>
  </si>
  <si>
    <t>С даты заключения договора</t>
  </si>
  <si>
    <t>Март</t>
  </si>
  <si>
    <t>Приложение №1
к Договору №______ от "_____" ___________2025 г.</t>
  </si>
  <si>
    <t xml:space="preserve"> Календарный график 
на выполнение комплекса работ и услуг по строительству дождевой канализации на участке от ПК 938+00 до ПК 941+00 на объекте: «Строительство скоростной автомобильной дороги Казань - Екатеринбург на участке Дюртюли-Ачит», 1 этап км 0 – км 140, Республика Башкортостан». Этап 1.3.2. Основные объекты строительства. Участок строительства км 90 – км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</si>
</sst>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4" fillId="0" borderId="0" xfId="3" applyFont="1"/>
    <xf numFmtId="164" fontId="5" fillId="0" borderId="0" xfId="3" applyFont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3" fontId="7" fillId="2" borderId="1" xfId="8" applyFont="1" applyFill="1" applyBorder="1" applyAlignment="1">
      <alignment horizontal="center" vertical="center"/>
    </xf>
    <xf numFmtId="0" fontId="0" fillId="2" borderId="1" xfId="0" applyFill="1" applyBorder="1"/>
    <xf numFmtId="43" fontId="7" fillId="3" borderId="1" xfId="8" applyFont="1" applyFill="1" applyBorder="1" applyAlignment="1">
      <alignment horizontal="center" vertical="center"/>
    </xf>
    <xf numFmtId="4" fontId="7" fillId="3" borderId="1" xfId="8" applyNumberFormat="1" applyFont="1" applyFill="1" applyBorder="1" applyAlignment="1">
      <alignment horizontal="center" vertical="center"/>
    </xf>
    <xf numFmtId="4" fontId="7" fillId="2" borderId="1" xfId="8" applyNumberFormat="1" applyFont="1" applyFill="1" applyBorder="1" applyAlignment="1">
      <alignment horizontal="center" vertical="center"/>
    </xf>
    <xf numFmtId="4" fontId="2" fillId="2" borderId="1" xfId="8" applyNumberFormat="1" applyFont="1" applyFill="1" applyBorder="1" applyAlignment="1">
      <alignment horizontal="center" vertical="center"/>
    </xf>
    <xf numFmtId="4" fontId="7" fillId="3" borderId="0" xfId="8" applyNumberFormat="1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3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14" fontId="7" fillId="3" borderId="5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60"/>
  <sheetViews>
    <sheetView tabSelected="1" view="pageBreakPreview" topLeftCell="A19" zoomScaleNormal="100" zoomScaleSheetLayoutView="100" workbookViewId="0">
      <selection activeCell="B28" sqref="B28"/>
    </sheetView>
  </sheetViews>
  <sheetFormatPr defaultColWidth="9.140625" defaultRowHeight="15" outlineLevelRow="1" outlineLevelCol="1" x14ac:dyDescent="0.25"/>
  <cols>
    <col min="1" max="1" width="15.140625" style="1" customWidth="1"/>
    <col min="2" max="2" width="76.85546875" style="2" customWidth="1"/>
    <col min="3" max="3" width="12.28515625" style="1" customWidth="1"/>
    <col min="4" max="4" width="15.28515625" style="1" customWidth="1"/>
    <col min="5" max="6" width="16.7109375" style="3" customWidth="1"/>
    <col min="7" max="7" width="12.140625" style="1" customWidth="1" outlineLevel="1"/>
    <col min="8" max="8" width="13.85546875" style="5" customWidth="1"/>
    <col min="9" max="9" width="12.140625" style="1" customWidth="1"/>
    <col min="10" max="16384" width="9.140625" style="1"/>
  </cols>
  <sheetData>
    <row r="1" spans="1:9" ht="33.75" customHeight="1" x14ac:dyDescent="0.25">
      <c r="C1" s="40" t="s">
        <v>46</v>
      </c>
      <c r="D1" s="41"/>
      <c r="E1" s="41"/>
      <c r="F1" s="41"/>
      <c r="G1" s="41"/>
      <c r="H1" s="41"/>
    </row>
    <row r="2" spans="1:9" s="4" customFormat="1" ht="115.5" customHeight="1" outlineLevel="1" x14ac:dyDescent="0.25">
      <c r="A2" s="28" t="s">
        <v>47</v>
      </c>
      <c r="B2" s="28"/>
      <c r="C2" s="28"/>
      <c r="D2" s="28"/>
      <c r="E2" s="28"/>
      <c r="F2" s="28"/>
      <c r="G2" s="29"/>
      <c r="H2" s="6"/>
    </row>
    <row r="3" spans="1:9" ht="28.5" customHeight="1" x14ac:dyDescent="0.25">
      <c r="A3" s="38" t="s">
        <v>11</v>
      </c>
      <c r="B3" s="37" t="s">
        <v>7</v>
      </c>
      <c r="C3" s="37" t="s">
        <v>0</v>
      </c>
      <c r="D3" s="37" t="s">
        <v>1</v>
      </c>
      <c r="E3" s="37" t="s">
        <v>2</v>
      </c>
      <c r="F3" s="37" t="s">
        <v>4</v>
      </c>
      <c r="G3" s="39" t="s">
        <v>10</v>
      </c>
      <c r="H3" s="39"/>
    </row>
    <row r="4" spans="1:9" ht="47.25" customHeight="1" x14ac:dyDescent="0.25">
      <c r="A4" s="38"/>
      <c r="B4" s="37"/>
      <c r="C4" s="37"/>
      <c r="D4" s="37"/>
      <c r="E4" s="37"/>
      <c r="F4" s="37"/>
      <c r="G4" s="11" t="s">
        <v>9</v>
      </c>
      <c r="H4" s="11" t="s">
        <v>45</v>
      </c>
    </row>
    <row r="5" spans="1:9" ht="15" customHeight="1" x14ac:dyDescent="0.25">
      <c r="A5" s="9" t="s">
        <v>3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</row>
    <row r="6" spans="1:9" ht="18" customHeight="1" x14ac:dyDescent="0.25">
      <c r="A6" s="14" t="s">
        <v>12</v>
      </c>
      <c r="B6" s="15" t="s">
        <v>13</v>
      </c>
      <c r="C6" s="19"/>
      <c r="D6" s="20"/>
      <c r="E6" s="10"/>
      <c r="F6" s="10"/>
      <c r="G6" s="10"/>
      <c r="H6" s="10"/>
    </row>
    <row r="7" spans="1:9" ht="25.5" customHeight="1" x14ac:dyDescent="0.25">
      <c r="A7" s="17" t="s">
        <v>14</v>
      </c>
      <c r="B7" s="16" t="s">
        <v>15</v>
      </c>
      <c r="C7" s="21" t="s">
        <v>6</v>
      </c>
      <c r="D7" s="22">
        <f>30+950+342</f>
        <v>1322</v>
      </c>
      <c r="E7" s="33" t="s">
        <v>44</v>
      </c>
      <c r="F7" s="13">
        <v>45715</v>
      </c>
      <c r="G7" s="22">
        <f>30+950+342</f>
        <v>1322</v>
      </c>
      <c r="H7" s="27"/>
    </row>
    <row r="8" spans="1:9" ht="25.5" customHeight="1" x14ac:dyDescent="0.25">
      <c r="A8" s="17" t="s">
        <v>16</v>
      </c>
      <c r="B8" s="16" t="s">
        <v>17</v>
      </c>
      <c r="C8" s="21" t="s">
        <v>6</v>
      </c>
      <c r="D8" s="22">
        <v>826</v>
      </c>
      <c r="E8" s="35"/>
      <c r="F8" s="12">
        <v>45361</v>
      </c>
      <c r="G8" s="22"/>
      <c r="H8" s="22">
        <v>826</v>
      </c>
    </row>
    <row r="9" spans="1:9" ht="15.75" x14ac:dyDescent="0.25">
      <c r="A9" s="14" t="s">
        <v>18</v>
      </c>
      <c r="B9" s="15" t="s">
        <v>19</v>
      </c>
      <c r="C9" s="19"/>
      <c r="D9" s="23"/>
      <c r="E9" s="23"/>
      <c r="F9" s="23"/>
      <c r="G9" s="23"/>
      <c r="H9" s="23"/>
    </row>
    <row r="10" spans="1:9" ht="15.75" x14ac:dyDescent="0.25">
      <c r="A10" s="17" t="s">
        <v>20</v>
      </c>
      <c r="B10" s="16" t="s">
        <v>21</v>
      </c>
      <c r="C10" s="21" t="s">
        <v>6</v>
      </c>
      <c r="D10" s="22">
        <f>1.08</f>
        <v>1.08</v>
      </c>
      <c r="E10" s="30" t="s">
        <v>44</v>
      </c>
      <c r="F10" s="7">
        <v>45705</v>
      </c>
      <c r="G10" s="22">
        <f>1.08</f>
        <v>1.08</v>
      </c>
      <c r="H10" s="7"/>
    </row>
    <row r="11" spans="1:9" ht="15.75" x14ac:dyDescent="0.25">
      <c r="A11" s="17" t="s">
        <v>22</v>
      </c>
      <c r="B11" s="16" t="s">
        <v>23</v>
      </c>
      <c r="C11" s="21" t="s">
        <v>5</v>
      </c>
      <c r="D11" s="22">
        <v>17.95</v>
      </c>
      <c r="E11" s="31"/>
      <c r="F11" s="13">
        <v>45708</v>
      </c>
      <c r="G11" s="22">
        <v>17.95</v>
      </c>
      <c r="H11" s="27"/>
    </row>
    <row r="12" spans="1:9" ht="15.75" x14ac:dyDescent="0.25">
      <c r="A12" s="17" t="s">
        <v>24</v>
      </c>
      <c r="B12" s="16" t="s">
        <v>25</v>
      </c>
      <c r="C12" s="21" t="s">
        <v>6</v>
      </c>
      <c r="D12" s="22">
        <v>20.03</v>
      </c>
      <c r="E12" s="32"/>
      <c r="F12" s="13">
        <v>45711</v>
      </c>
      <c r="G12" s="22">
        <v>20.03</v>
      </c>
      <c r="H12" s="27"/>
    </row>
    <row r="13" spans="1:9" ht="15.75" x14ac:dyDescent="0.25">
      <c r="A13" s="14" t="s">
        <v>26</v>
      </c>
      <c r="B13" s="15" t="s">
        <v>27</v>
      </c>
      <c r="C13" s="19"/>
      <c r="D13" s="23"/>
      <c r="E13" s="23"/>
      <c r="F13" s="23"/>
      <c r="G13" s="23"/>
      <c r="H13" s="23"/>
    </row>
    <row r="14" spans="1:9" ht="15.75" customHeight="1" x14ac:dyDescent="0.25">
      <c r="A14" s="17" t="s">
        <v>28</v>
      </c>
      <c r="B14" s="16" t="s">
        <v>21</v>
      </c>
      <c r="C14" s="21" t="s">
        <v>6</v>
      </c>
      <c r="D14" s="22">
        <v>20.23</v>
      </c>
      <c r="E14" s="33" t="s">
        <v>44</v>
      </c>
      <c r="F14" s="7">
        <v>45710</v>
      </c>
      <c r="G14" s="22">
        <v>20.23</v>
      </c>
      <c r="H14" s="27"/>
    </row>
    <row r="15" spans="1:9" ht="15.75" x14ac:dyDescent="0.25">
      <c r="A15" s="17" t="s">
        <v>29</v>
      </c>
      <c r="B15" s="16" t="s">
        <v>30</v>
      </c>
      <c r="C15" s="21" t="s">
        <v>5</v>
      </c>
      <c r="D15" s="22">
        <v>297.45999999999998</v>
      </c>
      <c r="E15" s="34"/>
      <c r="F15" s="7">
        <v>45715</v>
      </c>
      <c r="G15" s="22">
        <v>297.45999999999998</v>
      </c>
      <c r="H15" s="27"/>
    </row>
    <row r="16" spans="1:9" ht="16.5" customHeight="1" x14ac:dyDescent="0.25">
      <c r="A16" s="17" t="s">
        <v>31</v>
      </c>
      <c r="B16" s="16" t="s">
        <v>25</v>
      </c>
      <c r="C16" s="21" t="s">
        <v>6</v>
      </c>
      <c r="D16" s="22">
        <v>380.45</v>
      </c>
      <c r="E16" s="35"/>
      <c r="F16" s="7">
        <v>45720</v>
      </c>
      <c r="G16" s="22"/>
      <c r="H16" s="22">
        <v>380.45</v>
      </c>
      <c r="I16" s="5"/>
    </row>
    <row r="17" spans="1:9" ht="15.75" x14ac:dyDescent="0.25">
      <c r="A17" s="14" t="s">
        <v>32</v>
      </c>
      <c r="B17" s="15" t="s">
        <v>33</v>
      </c>
      <c r="C17" s="19"/>
      <c r="D17" s="23"/>
      <c r="E17" s="23"/>
      <c r="F17" s="23"/>
      <c r="G17" s="23"/>
      <c r="H17" s="23"/>
      <c r="I17" s="18"/>
    </row>
    <row r="18" spans="1:9" ht="24.75" customHeight="1" x14ac:dyDescent="0.25">
      <c r="A18" s="17" t="s">
        <v>34</v>
      </c>
      <c r="B18" s="16" t="s">
        <v>35</v>
      </c>
      <c r="C18" s="21" t="s">
        <v>5</v>
      </c>
      <c r="D18" s="22">
        <v>117.74</v>
      </c>
      <c r="E18" s="33" t="s">
        <v>44</v>
      </c>
      <c r="F18" s="26">
        <v>45724</v>
      </c>
      <c r="G18" s="22"/>
      <c r="H18" s="22">
        <v>117.74</v>
      </c>
    </row>
    <row r="19" spans="1:9" ht="24.75" customHeight="1" x14ac:dyDescent="0.25">
      <c r="A19" s="17" t="s">
        <v>36</v>
      </c>
      <c r="B19" s="16" t="s">
        <v>37</v>
      </c>
      <c r="C19" s="21" t="s">
        <v>5</v>
      </c>
      <c r="D19" s="22">
        <v>127.35</v>
      </c>
      <c r="E19" s="35"/>
      <c r="F19" s="26">
        <v>45724</v>
      </c>
      <c r="G19" s="22"/>
      <c r="H19" s="22">
        <v>127.35</v>
      </c>
    </row>
    <row r="20" spans="1:9" ht="15.75" x14ac:dyDescent="0.25">
      <c r="A20" s="24" t="s">
        <v>38</v>
      </c>
      <c r="B20" s="24" t="s">
        <v>39</v>
      </c>
      <c r="C20" s="23"/>
      <c r="D20" s="23"/>
      <c r="E20" s="23"/>
      <c r="F20" s="23"/>
      <c r="G20" s="23"/>
      <c r="H20" s="23"/>
    </row>
    <row r="21" spans="1:9" ht="30" customHeight="1" x14ac:dyDescent="0.25">
      <c r="A21" s="17" t="s">
        <v>40</v>
      </c>
      <c r="B21" s="16" t="s">
        <v>41</v>
      </c>
      <c r="C21" s="21" t="s">
        <v>8</v>
      </c>
      <c r="D21" s="22">
        <v>14</v>
      </c>
      <c r="E21" s="36" t="s">
        <v>44</v>
      </c>
      <c r="F21" s="26">
        <v>45726</v>
      </c>
      <c r="G21" s="22"/>
      <c r="H21" s="22">
        <v>14</v>
      </c>
    </row>
    <row r="22" spans="1:9" ht="30" customHeight="1" x14ac:dyDescent="0.25">
      <c r="A22" s="17" t="s">
        <v>42</v>
      </c>
      <c r="B22" s="16" t="s">
        <v>43</v>
      </c>
      <c r="C22" s="21" t="s">
        <v>8</v>
      </c>
      <c r="D22" s="22">
        <v>8</v>
      </c>
      <c r="E22" s="36"/>
      <c r="F22" s="26">
        <v>45726</v>
      </c>
      <c r="G22" s="22"/>
      <c r="H22" s="22">
        <v>8</v>
      </c>
    </row>
    <row r="23" spans="1:9" x14ac:dyDescent="0.25">
      <c r="B23" s="1"/>
      <c r="E23" s="1"/>
      <c r="F23" s="1"/>
    </row>
    <row r="24" spans="1:9" x14ac:dyDescent="0.25">
      <c r="B24" s="1"/>
      <c r="E24" s="1"/>
      <c r="F24" s="1"/>
    </row>
    <row r="25" spans="1:9" ht="15.75" x14ac:dyDescent="0.25">
      <c r="B25" s="1"/>
      <c r="C25" s="25"/>
      <c r="E25" s="1"/>
      <c r="F25" s="1"/>
    </row>
    <row r="26" spans="1:9" x14ac:dyDescent="0.25">
      <c r="B26" s="1"/>
      <c r="E26" s="1"/>
      <c r="F26" s="1"/>
    </row>
    <row r="27" spans="1:9" x14ac:dyDescent="0.25">
      <c r="B27" s="1"/>
      <c r="E27" s="1"/>
      <c r="F27" s="1"/>
    </row>
    <row r="28" spans="1:9" x14ac:dyDescent="0.25">
      <c r="B28" s="1"/>
      <c r="E28" s="1"/>
      <c r="F28" s="1"/>
    </row>
    <row r="29" spans="1:9" x14ac:dyDescent="0.25">
      <c r="B29" s="1"/>
      <c r="E29" s="1"/>
      <c r="F29" s="1"/>
    </row>
    <row r="30" spans="1:9" x14ac:dyDescent="0.25">
      <c r="B30" s="1"/>
      <c r="E30" s="1"/>
      <c r="F30" s="1"/>
    </row>
    <row r="31" spans="1:9" x14ac:dyDescent="0.25">
      <c r="B31" s="1"/>
      <c r="E31" s="1"/>
      <c r="F31" s="1"/>
    </row>
    <row r="32" spans="1:9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4">
    <mergeCell ref="C1:H1"/>
    <mergeCell ref="A2:G2"/>
    <mergeCell ref="E10:E12"/>
    <mergeCell ref="E14:E16"/>
    <mergeCell ref="E18:E19"/>
    <mergeCell ref="E21:E22"/>
    <mergeCell ref="F3:F4"/>
    <mergeCell ref="E7:E8"/>
    <mergeCell ref="D3:D4"/>
    <mergeCell ref="A3:A4"/>
    <mergeCell ref="B3:B4"/>
    <mergeCell ref="C3:C4"/>
    <mergeCell ref="E3:E4"/>
    <mergeCell ref="G3:H3"/>
  </mergeCells>
  <phoneticPr fontId="9" type="noConversion"/>
  <conditionalFormatting sqref="A6:A13">
    <cfRule type="duplicateValues" dxfId="3" priority="7"/>
  </conditionalFormatting>
  <conditionalFormatting sqref="A17">
    <cfRule type="duplicateValues" dxfId="2" priority="3"/>
  </conditionalFormatting>
  <conditionalFormatting sqref="B6:B13">
    <cfRule type="duplicateValues" dxfId="1" priority="8"/>
  </conditionalFormatting>
  <conditionalFormatting sqref="B17">
    <cfRule type="duplicateValues" dxfId="0" priority="4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2025-01-28T05:28:02Z</cp:lastPrinted>
  <dcterms:created xsi:type="dcterms:W3CDTF">2020-12-16T12:29:51Z</dcterms:created>
  <dcterms:modified xsi:type="dcterms:W3CDTF">2025-02-03T11:23:18Z</dcterms:modified>
</cp:coreProperties>
</file>